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Operador\Desktop\"/>
    </mc:Choice>
  </mc:AlternateContent>
  <bookViews>
    <workbookView xWindow="-120" yWindow="-120" windowWidth="20730" windowHeight="11760" activeTab="1"/>
  </bookViews>
  <sheets>
    <sheet name="Hoja2" sheetId="2" r:id="rId1"/>
    <sheet name="Hoja2 (2)" sheetId="3" r:id="rId2"/>
  </sheets>
  <definedNames>
    <definedName name="_xlnm.Print_Area" localSheetId="0">Hoja2!$A$1:$L$18</definedName>
    <definedName name="_xlnm.Print_Area" localSheetId="1">'Hoja2 (2)'!$A$1:$L$19</definedName>
    <definedName name="OLE_LINK1" localSheetId="0">Hoja2!$B$1</definedName>
    <definedName name="OLE_LINK1" localSheetId="1">'Hoja2 (2)'!$B$2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001  Page 1_bc2c7e5d-bb2c-411e-b00e-259339210545" name="Table001  Page 1" connection="Consulta - Table001 (Page 1)"/>
          <x15:modelTable id="Table002  Page 2_34c1b236-298e-4a11-9a7c-a2f5247dcc14" name="Table002  Page 2" connection="Consulta - Table002 (Page 2)"/>
          <x15:modelTable id="Page001_4d345665-e20c-4579-8104-5d121475174a" name="Page001" connection="Consulta - Page001"/>
          <x15:modelTable id="Page002_863b449b-833c-4936-a29b-7f83347c46ab" name="Page002" connection="Consulta - Page00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3" l="1"/>
  <c r="H17" i="3"/>
  <c r="G16" i="3"/>
  <c r="J16" i="3" s="1"/>
  <c r="G15" i="3"/>
  <c r="J15" i="3" s="1"/>
  <c r="G14" i="3"/>
  <c r="E14" i="3" s="1"/>
  <c r="G13" i="3"/>
  <c r="J13" i="3" s="1"/>
  <c r="G12" i="3"/>
  <c r="J12" i="3" s="1"/>
  <c r="G11" i="3"/>
  <c r="E11" i="3" s="1"/>
  <c r="G10" i="3"/>
  <c r="J10" i="3" s="1"/>
  <c r="G9" i="3"/>
  <c r="J9" i="3" s="1"/>
  <c r="G8" i="3"/>
  <c r="J8" i="3" s="1"/>
  <c r="G7" i="3"/>
  <c r="E7" i="3" s="1"/>
  <c r="G6" i="3"/>
  <c r="E6" i="3" s="1"/>
  <c r="G5" i="3"/>
  <c r="J5" i="3" s="1"/>
  <c r="G4" i="3"/>
  <c r="J4" i="3" s="1"/>
  <c r="G3" i="3"/>
  <c r="E3" i="3" s="1"/>
  <c r="J7" i="3" l="1"/>
  <c r="J14" i="3"/>
  <c r="K14" i="3" s="1"/>
  <c r="E8" i="3"/>
  <c r="E15" i="3"/>
  <c r="E13" i="3"/>
  <c r="J6" i="3"/>
  <c r="K6" i="3" s="1"/>
  <c r="L6" i="3" s="1"/>
  <c r="E16" i="3"/>
  <c r="E5" i="3"/>
  <c r="E10" i="3"/>
  <c r="E9" i="3"/>
  <c r="K9" i="3"/>
  <c r="L9" i="3" s="1"/>
  <c r="K16" i="3"/>
  <c r="L16" i="3" s="1"/>
  <c r="K8" i="3"/>
  <c r="L8" i="3" s="1"/>
  <c r="K13" i="3"/>
  <c r="L13" i="3" s="1"/>
  <c r="K10" i="3"/>
  <c r="L10" i="3" s="1"/>
  <c r="K4" i="3"/>
  <c r="L4" i="3" s="1"/>
  <c r="K12" i="3"/>
  <c r="L12" i="3" s="1"/>
  <c r="K5" i="3"/>
  <c r="L5" i="3" s="1"/>
  <c r="J11" i="3"/>
  <c r="E4" i="3"/>
  <c r="E12" i="3"/>
  <c r="L14" i="3"/>
  <c r="J3" i="3"/>
  <c r="K7" i="3"/>
  <c r="L7" i="3" s="1"/>
  <c r="K15" i="3"/>
  <c r="L15" i="3" s="1"/>
  <c r="G17" i="3"/>
  <c r="L17" i="2"/>
  <c r="L18" i="2"/>
  <c r="K18" i="2"/>
  <c r="K17" i="2"/>
  <c r="E17" i="3" l="1"/>
  <c r="K11" i="3"/>
  <c r="L11" i="3" s="1"/>
  <c r="K3" i="3"/>
  <c r="J17" i="3"/>
  <c r="C3" i="2"/>
  <c r="C4" i="2"/>
  <c r="C5" i="2"/>
  <c r="C6" i="2"/>
  <c r="C7" i="2"/>
  <c r="C8" i="2"/>
  <c r="C9" i="2"/>
  <c r="C10" i="2"/>
  <c r="C11" i="2"/>
  <c r="C12" i="2"/>
  <c r="C13" i="2"/>
  <c r="C14" i="2"/>
  <c r="C15" i="2"/>
  <c r="C2" i="2"/>
  <c r="C16" i="2" s="1"/>
  <c r="G16" i="2"/>
  <c r="F16" i="2"/>
  <c r="E16" i="2"/>
  <c r="J16" i="2"/>
  <c r="L16" i="2"/>
  <c r="K16" i="2"/>
  <c r="K3" i="2"/>
  <c r="L3" i="2"/>
  <c r="K4" i="2"/>
  <c r="L4" i="2"/>
  <c r="K5" i="2"/>
  <c r="L5" i="2"/>
  <c r="K6" i="2"/>
  <c r="L6" i="2"/>
  <c r="K7" i="2"/>
  <c r="L7" i="2"/>
  <c r="K8" i="2"/>
  <c r="L8" i="2"/>
  <c r="K9" i="2"/>
  <c r="L9" i="2"/>
  <c r="K10" i="2"/>
  <c r="L10" i="2"/>
  <c r="K11" i="2"/>
  <c r="L11" i="2"/>
  <c r="K12" i="2"/>
  <c r="L12" i="2"/>
  <c r="K13" i="2"/>
  <c r="L13" i="2"/>
  <c r="K14" i="2"/>
  <c r="L14" i="2"/>
  <c r="K15" i="2"/>
  <c r="L15" i="2"/>
  <c r="L2" i="2"/>
  <c r="K2" i="2"/>
  <c r="E15" i="2"/>
  <c r="J15" i="2" s="1"/>
  <c r="E14" i="2"/>
  <c r="E13" i="2"/>
  <c r="E12" i="2"/>
  <c r="E11" i="2"/>
  <c r="J11" i="2" s="1"/>
  <c r="E10" i="2"/>
  <c r="E9" i="2"/>
  <c r="E8" i="2"/>
  <c r="E7" i="2"/>
  <c r="J7" i="2" s="1"/>
  <c r="E6" i="2"/>
  <c r="J6" i="2" s="1"/>
  <c r="E5" i="2"/>
  <c r="E4" i="2"/>
  <c r="E3" i="2"/>
  <c r="J3" i="2"/>
  <c r="J8" i="2"/>
  <c r="J9" i="2"/>
  <c r="J10" i="2"/>
  <c r="J4" i="2"/>
  <c r="J5" i="2"/>
  <c r="J12" i="2"/>
  <c r="J13" i="2"/>
  <c r="J14" i="2"/>
  <c r="J2" i="2"/>
  <c r="E2" i="2"/>
  <c r="K17" i="3" l="1"/>
  <c r="L3" i="3"/>
  <c r="L17" i="3" s="1"/>
</calcChain>
</file>

<file path=xl/connections.xml><?xml version="1.0" encoding="utf-8"?>
<connections xmlns="http://schemas.openxmlformats.org/spreadsheetml/2006/main">
  <connection id="1" name="Consulta - Page001" description="Conexión a la consulta 'Page001' en el libro." type="100" refreshedVersion="8" minRefreshableVersion="5">
    <extLst>
      <ext xmlns:x15="http://schemas.microsoft.com/office/spreadsheetml/2010/11/main" uri="{DE250136-89BD-433C-8126-D09CA5730AF9}">
        <x15:connection id="dba978f0-9e9e-4c73-b3ad-9cca1ebc57f8"/>
      </ext>
    </extLst>
  </connection>
  <connection id="2" name="Consulta - Page002" description="Conexión a la consulta 'Page002' en el libro." type="100" refreshedVersion="8" minRefreshableVersion="5">
    <extLst>
      <ext xmlns:x15="http://schemas.microsoft.com/office/spreadsheetml/2010/11/main" uri="{DE250136-89BD-433C-8126-D09CA5730AF9}">
        <x15:connection id="f003e3ab-5f9d-42ed-9af3-00f86bc5261c"/>
      </ext>
    </extLst>
  </connection>
  <connection id="3" name="Consulta - Table001 (Page 1)" description="Conexión a la consulta 'Table001 (Page 1)' en el libro." type="100" refreshedVersion="8" minRefreshableVersion="5">
    <extLst>
      <ext xmlns:x15="http://schemas.microsoft.com/office/spreadsheetml/2010/11/main" uri="{DE250136-89BD-433C-8126-D09CA5730AF9}">
        <x15:connection id="487e57cd-49a5-4121-b288-268465ec00f2"/>
      </ext>
    </extLst>
  </connection>
  <connection id="4" name="Consulta - Table002 (Page 2)" description="Conexión a la consulta 'Table002 (Page 2)' en el libro." type="100" refreshedVersion="8" minRefreshableVersion="5">
    <extLst>
      <ext xmlns:x15="http://schemas.microsoft.com/office/spreadsheetml/2010/11/main" uri="{DE250136-89BD-433C-8126-D09CA5730AF9}">
        <x15:connection id="8dbd7722-af99-46fa-ad68-22a2d2cd422a"/>
      </ext>
    </extLst>
  </connection>
  <connection id="5" keepAlive="1" name="ThisWorkbookDataModel" description="Modelo de dato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<sst xmlns="http://schemas.openxmlformats.org/spreadsheetml/2006/main" count="113" uniqueCount="48">
  <si>
    <t>CONSTRUCCIÓN DE 15 CUARTOS DORMITORIOS EN LOCALIDAD DE HUAJICORI, DEL MUNICIPIO DE HUAJICORI.</t>
  </si>
  <si>
    <t>MONTO FISE</t>
  </si>
  <si>
    <t>MONTO MUNICIPAL</t>
  </si>
  <si>
    <t>EXCENTO DE IVA</t>
  </si>
  <si>
    <t>IMPORTE</t>
  </si>
  <si>
    <t>TOTAL</t>
  </si>
  <si>
    <t>CONSTRUCCIÓN DE 2 ACCIONES DE CUARTO DORMITORIO EN LA LOCALIDAD DE VALLE MORELOS HIGUERA GACHA, MUNICIPIO DE HUAJICORI.</t>
  </si>
  <si>
    <t>CONSTRUCCIÓN DE 1 ACCION DE CUARTO DORMITORIO EN LA LOCALIDAD DE AGUA CALIENTE, MUNICIPIO DE HUAJICORI</t>
  </si>
  <si>
    <t>CONSTRUCCIÓN DE 2 ACCIONES DE CUARTO DORMITORIO EN LA LOCALIDAD DE LA ESTANCIA DEL MUNICIPIO DE HUAJICORI</t>
  </si>
  <si>
    <t>CONSTRUCCIÓN DE 2 ACCIONES DE CUARTO DORMITORIO EN LA LOCALIDAD DE PACHECOS DEL MUNICIPIO DE HUAJICORI.</t>
  </si>
  <si>
    <t>CONSTRUCCION DE 2 ACCIONES DE CUARTO DORMITORIO EN LA LOCALIDAD DE QUIVIQUINTA DEL MUNICIPIO DE HUAJICORI.</t>
  </si>
  <si>
    <t>CONSTRUCCION DE 3 ACCIONES DE CUARTO DORMITORIO EN LA LOCALIDAD DE HUITALOTA DEL MUNICPIO DE HUAJICORI.</t>
  </si>
  <si>
    <t>CONSTRUCCION DE 4 ACCIONES DE CUARTO DORMITORIO EN LA LOCALIDAD DE TAMAZOLE DEL MUNICIPIO DE HUAJICORI.</t>
  </si>
  <si>
    <t>CONSTRUCCION DE 4 ACCIONES DE CUARTO DORMITORIO EN LA LOCALIDAD DE LA PEÑA COLORADA DEL MUNICIPIO DE HUAJICORI.</t>
  </si>
  <si>
    <t>CONSTRUCCION DE 1 ACCION DE PISO FIRME EN LA LOCALIDAD DE HUAJICORI DEL MUNICIPIO DE HUAJICORI.</t>
  </si>
  <si>
    <t>CONSTRUCCION DE 4 ACCIONES DE PISO FIRME EN LA LOCALIDAD EL RIITO DEL MUNICIPIO DE HUAJICORI.</t>
  </si>
  <si>
    <t>CONSTRUCCION DE 6 ACCIONES DE PISO FIRME EN LA LOCALIDAD DE LA LAGUNA DEL MUNICIPIO DE HUAJICORI.</t>
  </si>
  <si>
    <t>EQUIPAMIENTO DE 17 ACCIONES DE CISTERNA EN LA LOCALIDAD SAN FRANCISCO DEL CAIMAN MUNICIPIO DE HUAJICORI.</t>
  </si>
  <si>
    <t>EQUIPAMIENTO DE 20 ACCIONES DE CISTERNAS EN LA LOCALIDAD DE HUAJICORI, DEL MUNICIPIO DE HUAJICORI.</t>
  </si>
  <si>
    <t>OBRA</t>
  </si>
  <si>
    <t>I.V.A. 16%</t>
  </si>
  <si>
    <t>FECHA FACTURAS MUNICIPAL</t>
  </si>
  <si>
    <t>FECHA FACTURAS FISE</t>
  </si>
  <si>
    <t>5 AL MILLAR</t>
  </si>
  <si>
    <t>2.5 AL MILLAR ASEN</t>
  </si>
  <si>
    <t>2.5 AL MILLAR CONTRALORIA DEL ESTADO</t>
  </si>
  <si>
    <t>ASEN</t>
  </si>
  <si>
    <t>CONTRALORIA ESTADO</t>
  </si>
  <si>
    <t>NO. DE OFICIO DE APROBACION</t>
  </si>
  <si>
    <t>08/08/2022
10/11/2022</t>
  </si>
  <si>
    <t>OP-MUN-F3-AGO-001/2022 
AP-IP-NOV-039/2022</t>
  </si>
  <si>
    <t>OP-MUN-F3-AGO-002/2022
AP-IP-NOV-049/2022</t>
  </si>
  <si>
    <t>FECHAS OFICIO DE APROBACION</t>
  </si>
  <si>
    <t>OP-MUN-F3-AGO-003/2022
AP-IP-NOV-048/2022</t>
  </si>
  <si>
    <t>OP-MUN-F3-AGO-004/2022
AP-IP-NOV-039/2022</t>
  </si>
  <si>
    <t>OP-MUN-F3-AGO-005/2022
AP-IP-NOV-047/2022</t>
  </si>
  <si>
    <t>OP-MUN-F3-AGO-006/2022
AP-IP-NOV-040/2022</t>
  </si>
  <si>
    <t>OP-MUN-F3-AGO-007/2022
AP-IP-NOV-041/2022</t>
  </si>
  <si>
    <t>OP-MUN-F3-AGO-008/2022
AP-IP-NOV-044/2022</t>
  </si>
  <si>
    <t>OP-MUN-F3-AGO-009/2022
AP-IP-NOV-043/2022</t>
  </si>
  <si>
    <t>OP-MUN-F3-AGO-010/2022
AP-IP-NOV-043/2022</t>
  </si>
  <si>
    <t>09/08/2022
10/11/2022</t>
  </si>
  <si>
    <t>OP-MUN-F3-AGO-011/2022
AP-IP-NOV-060/2022</t>
  </si>
  <si>
    <t>OP-MUN-F3-AGO-012/2022
AP-IP-NOV-050/2022</t>
  </si>
  <si>
    <t>09/08/2022
11/11/2022</t>
  </si>
  <si>
    <t>OP-MUN-F3-AGO-013/2022
AP-IP-NOV-058/2022</t>
  </si>
  <si>
    <t>OP-MUN-F3-AGO-014/2022
AP-IP-NOV-059/2022</t>
  </si>
  <si>
    <t>PROGRAMA DE ACCIONES FINANCIADAS CON FISE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</si>
</sst>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80A]#,##0.00"/>
  </numFmts>
  <fonts count="6" x14ac:knownFonts="1">
    <font>
      <sz val="11"/>
      <color theme="1"/>
      <name val="Calibri"/>
      <family val="2"/>
      <scheme val="minor"/>
    </font>
    <font>
      <sz val="9.5"/>
      <color theme="1"/>
      <name val="Arial"/>
      <family val="2"/>
    </font>
    <font>
      <b/>
      <sz val="9.5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2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0" fillId="0" borderId="0" xfId="0" applyAlignment="1">
      <alignment wrapText="1"/>
    </xf>
    <xf numFmtId="14" fontId="0" fillId="3" borderId="1" xfId="0" applyNumberForma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view="pageBreakPreview" zoomScale="60" zoomScaleNormal="100" workbookViewId="0">
      <selection activeCell="P4" sqref="P4"/>
    </sheetView>
  </sheetViews>
  <sheetFormatPr baseColWidth="10" defaultRowHeight="15" x14ac:dyDescent="0.25"/>
  <cols>
    <col min="2" max="2" width="46.5703125" customWidth="1"/>
    <col min="3" max="3" width="18.85546875" customWidth="1"/>
    <col min="4" max="4" width="11.7109375" customWidth="1"/>
    <col min="5" max="5" width="18.140625" customWidth="1"/>
    <col min="6" max="6" width="21.28515625" customWidth="1"/>
    <col min="7" max="7" width="23.28515625" customWidth="1"/>
    <col min="8" max="8" width="19" customWidth="1"/>
    <col min="9" max="12" width="20.28515625" customWidth="1"/>
  </cols>
  <sheetData>
    <row r="1" spans="1:12" ht="41.25" customHeight="1" thickBot="1" x14ac:dyDescent="0.3">
      <c r="B1" s="2" t="s">
        <v>19</v>
      </c>
      <c r="C1" s="3" t="s">
        <v>4</v>
      </c>
      <c r="D1" s="3" t="s">
        <v>20</v>
      </c>
      <c r="E1" s="3" t="s">
        <v>5</v>
      </c>
      <c r="F1" s="5" t="s">
        <v>1</v>
      </c>
      <c r="G1" s="5" t="s">
        <v>2</v>
      </c>
      <c r="H1" s="5" t="s">
        <v>21</v>
      </c>
      <c r="I1" s="5" t="s">
        <v>22</v>
      </c>
      <c r="J1" s="5" t="s">
        <v>23</v>
      </c>
      <c r="K1" s="5" t="s">
        <v>24</v>
      </c>
      <c r="L1" s="5" t="s">
        <v>25</v>
      </c>
    </row>
    <row r="2" spans="1:12" ht="65.25" customHeight="1" thickBot="1" x14ac:dyDescent="0.3">
      <c r="A2" s="1">
        <v>1</v>
      </c>
      <c r="B2" s="4" t="s">
        <v>0</v>
      </c>
      <c r="C2" s="7">
        <f>E2</f>
        <v>1545532.27</v>
      </c>
      <c r="D2" s="6" t="s">
        <v>3</v>
      </c>
      <c r="E2" s="7">
        <f>F2+G2</f>
        <v>1545532.27</v>
      </c>
      <c r="F2" s="8">
        <v>772766.14</v>
      </c>
      <c r="G2" s="8">
        <v>772766.13</v>
      </c>
      <c r="H2" s="15">
        <v>44923</v>
      </c>
      <c r="I2" s="11">
        <v>44923</v>
      </c>
      <c r="J2" s="8">
        <f>E2*0.5%</f>
        <v>7727.6613500000003</v>
      </c>
      <c r="K2" s="8">
        <f>ROUND(J2/2,2)</f>
        <v>3863.83</v>
      </c>
      <c r="L2" s="8">
        <f>J2-K2</f>
        <v>3863.8313500000004</v>
      </c>
    </row>
    <row r="3" spans="1:12" ht="65.25" customHeight="1" thickBot="1" x14ac:dyDescent="0.3">
      <c r="A3" s="1">
        <v>2</v>
      </c>
      <c r="B3" s="4" t="s">
        <v>6</v>
      </c>
      <c r="C3" s="7">
        <f t="shared" ref="C3:C15" si="0">E3</f>
        <v>206070.97</v>
      </c>
      <c r="D3" s="6" t="s">
        <v>3</v>
      </c>
      <c r="E3" s="7">
        <f t="shared" ref="E3:E15" si="1">F3+G3</f>
        <v>206070.97</v>
      </c>
      <c r="F3" s="8">
        <v>103035.49</v>
      </c>
      <c r="G3" s="8">
        <v>103035.48</v>
      </c>
      <c r="H3" s="15">
        <v>44922</v>
      </c>
      <c r="I3" s="11">
        <v>44923</v>
      </c>
      <c r="J3" s="8">
        <f t="shared" ref="J3:J15" si="2">E3*0.5%</f>
        <v>1030.3548499999999</v>
      </c>
      <c r="K3" s="8">
        <f t="shared" ref="K3:K15" si="3">ROUND(J3/2,2)</f>
        <v>515.17999999999995</v>
      </c>
      <c r="L3" s="8">
        <f t="shared" ref="L3:L15" si="4">J3-K3</f>
        <v>515.17484999999999</v>
      </c>
    </row>
    <row r="4" spans="1:12" ht="65.25" customHeight="1" thickBot="1" x14ac:dyDescent="0.3">
      <c r="A4" s="1">
        <v>3</v>
      </c>
      <c r="B4" s="4" t="s">
        <v>7</v>
      </c>
      <c r="C4" s="7">
        <f t="shared" si="0"/>
        <v>103035.48</v>
      </c>
      <c r="D4" s="6" t="s">
        <v>3</v>
      </c>
      <c r="E4" s="7">
        <f t="shared" si="1"/>
        <v>103035.48</v>
      </c>
      <c r="F4" s="8">
        <v>51517.74</v>
      </c>
      <c r="G4" s="8">
        <v>51517.74</v>
      </c>
      <c r="H4" s="11">
        <v>44924</v>
      </c>
      <c r="I4" s="11">
        <v>44924</v>
      </c>
      <c r="J4" s="8">
        <f t="shared" si="2"/>
        <v>515.17740000000003</v>
      </c>
      <c r="K4" s="8">
        <f t="shared" si="3"/>
        <v>257.58999999999997</v>
      </c>
      <c r="L4" s="8">
        <f t="shared" si="4"/>
        <v>257.58740000000006</v>
      </c>
    </row>
    <row r="5" spans="1:12" ht="65.25" customHeight="1" thickBot="1" x14ac:dyDescent="0.3">
      <c r="A5" s="1">
        <v>4</v>
      </c>
      <c r="B5" s="4" t="s">
        <v>8</v>
      </c>
      <c r="C5" s="7">
        <f t="shared" si="0"/>
        <v>206070.97</v>
      </c>
      <c r="D5" s="6" t="s">
        <v>3</v>
      </c>
      <c r="E5" s="7">
        <f t="shared" si="1"/>
        <v>206070.97</v>
      </c>
      <c r="F5" s="8">
        <v>103035.49</v>
      </c>
      <c r="G5" s="8">
        <v>103035.48</v>
      </c>
      <c r="H5" s="12">
        <v>44938</v>
      </c>
      <c r="I5" s="12">
        <v>44938</v>
      </c>
      <c r="J5" s="8">
        <f t="shared" si="2"/>
        <v>1030.3548499999999</v>
      </c>
      <c r="K5" s="8">
        <f t="shared" si="3"/>
        <v>515.17999999999995</v>
      </c>
      <c r="L5" s="8">
        <f t="shared" si="4"/>
        <v>515.17484999999999</v>
      </c>
    </row>
    <row r="6" spans="1:12" ht="65.25" customHeight="1" thickBot="1" x14ac:dyDescent="0.3">
      <c r="A6" s="1">
        <v>5</v>
      </c>
      <c r="B6" s="4" t="s">
        <v>9</v>
      </c>
      <c r="C6" s="7">
        <f t="shared" si="0"/>
        <v>206070.97</v>
      </c>
      <c r="D6" s="6" t="s">
        <v>3</v>
      </c>
      <c r="E6" s="7">
        <f t="shared" si="1"/>
        <v>206070.97</v>
      </c>
      <c r="F6" s="8">
        <v>103035.49</v>
      </c>
      <c r="G6" s="8">
        <v>103035.48</v>
      </c>
      <c r="H6" s="11">
        <v>44924</v>
      </c>
      <c r="I6" s="11">
        <v>44924</v>
      </c>
      <c r="J6" s="8">
        <f t="shared" si="2"/>
        <v>1030.3548499999999</v>
      </c>
      <c r="K6" s="8">
        <f t="shared" si="3"/>
        <v>515.17999999999995</v>
      </c>
      <c r="L6" s="8">
        <f t="shared" si="4"/>
        <v>515.17484999999999</v>
      </c>
    </row>
    <row r="7" spans="1:12" ht="65.25" customHeight="1" thickBot="1" x14ac:dyDescent="0.3">
      <c r="A7" s="1">
        <v>6</v>
      </c>
      <c r="B7" s="4" t="s">
        <v>10</v>
      </c>
      <c r="C7" s="7">
        <f t="shared" si="0"/>
        <v>206070.97</v>
      </c>
      <c r="D7" s="6" t="s">
        <v>3</v>
      </c>
      <c r="E7" s="7">
        <f t="shared" si="1"/>
        <v>206070.97</v>
      </c>
      <c r="F7" s="8">
        <v>103035.49</v>
      </c>
      <c r="G7" s="8">
        <v>103035.48</v>
      </c>
      <c r="H7" s="11">
        <v>44924</v>
      </c>
      <c r="I7" s="11">
        <v>44924</v>
      </c>
      <c r="J7" s="8">
        <f t="shared" si="2"/>
        <v>1030.3548499999999</v>
      </c>
      <c r="K7" s="8">
        <f t="shared" si="3"/>
        <v>515.17999999999995</v>
      </c>
      <c r="L7" s="8">
        <f t="shared" si="4"/>
        <v>515.17484999999999</v>
      </c>
    </row>
    <row r="8" spans="1:12" ht="65.25" customHeight="1" thickBot="1" x14ac:dyDescent="0.3">
      <c r="A8" s="1">
        <v>7</v>
      </c>
      <c r="B8" s="4" t="s">
        <v>11</v>
      </c>
      <c r="C8" s="7">
        <f t="shared" si="0"/>
        <v>309106.44</v>
      </c>
      <c r="D8" s="6" t="s">
        <v>3</v>
      </c>
      <c r="E8" s="7">
        <f t="shared" si="1"/>
        <v>309106.44</v>
      </c>
      <c r="F8" s="8">
        <v>154553.22</v>
      </c>
      <c r="G8" s="8">
        <v>154553.22</v>
      </c>
      <c r="H8" s="11">
        <v>44924</v>
      </c>
      <c r="I8" s="11">
        <v>44924</v>
      </c>
      <c r="J8" s="8">
        <f t="shared" si="2"/>
        <v>1545.5322000000001</v>
      </c>
      <c r="K8" s="8">
        <f t="shared" si="3"/>
        <v>772.77</v>
      </c>
      <c r="L8" s="8">
        <f t="shared" si="4"/>
        <v>772.76220000000012</v>
      </c>
    </row>
    <row r="9" spans="1:12" ht="65.25" customHeight="1" thickBot="1" x14ac:dyDescent="0.3">
      <c r="A9" s="1">
        <v>8</v>
      </c>
      <c r="B9" s="4" t="s">
        <v>12</v>
      </c>
      <c r="C9" s="7">
        <f t="shared" si="0"/>
        <v>412141.94</v>
      </c>
      <c r="D9" s="6" t="s">
        <v>3</v>
      </c>
      <c r="E9" s="7">
        <f t="shared" si="1"/>
        <v>412141.94</v>
      </c>
      <c r="F9" s="8">
        <v>206070.97</v>
      </c>
      <c r="G9" s="8">
        <v>206070.97</v>
      </c>
      <c r="H9" s="11">
        <v>44924</v>
      </c>
      <c r="I9" s="11">
        <v>44924</v>
      </c>
      <c r="J9" s="8">
        <f t="shared" si="2"/>
        <v>2060.7096999999999</v>
      </c>
      <c r="K9" s="8">
        <f t="shared" si="3"/>
        <v>1030.3499999999999</v>
      </c>
      <c r="L9" s="8">
        <f t="shared" si="4"/>
        <v>1030.3597</v>
      </c>
    </row>
    <row r="10" spans="1:12" ht="57" customHeight="1" thickBot="1" x14ac:dyDescent="0.3">
      <c r="A10" s="1">
        <v>9</v>
      </c>
      <c r="B10" s="4" t="s">
        <v>13</v>
      </c>
      <c r="C10" s="7">
        <f t="shared" si="0"/>
        <v>412141.94</v>
      </c>
      <c r="D10" s="6" t="s">
        <v>3</v>
      </c>
      <c r="E10" s="7">
        <f t="shared" si="1"/>
        <v>412141.94</v>
      </c>
      <c r="F10" s="8">
        <v>206070.97</v>
      </c>
      <c r="G10" s="8">
        <v>206070.97</v>
      </c>
      <c r="H10" s="11">
        <v>44924</v>
      </c>
      <c r="I10" s="11">
        <v>44924</v>
      </c>
      <c r="J10" s="8">
        <f t="shared" si="2"/>
        <v>2060.7096999999999</v>
      </c>
      <c r="K10" s="8">
        <f t="shared" si="3"/>
        <v>1030.3499999999999</v>
      </c>
      <c r="L10" s="8">
        <f t="shared" si="4"/>
        <v>1030.3597</v>
      </c>
    </row>
    <row r="11" spans="1:12" ht="57" customHeight="1" thickBot="1" x14ac:dyDescent="0.3">
      <c r="A11" s="1">
        <v>10</v>
      </c>
      <c r="B11" s="4" t="s">
        <v>14</v>
      </c>
      <c r="C11" s="7">
        <f t="shared" si="0"/>
        <v>20989.200000000001</v>
      </c>
      <c r="D11" s="6" t="s">
        <v>3</v>
      </c>
      <c r="E11" s="7">
        <f t="shared" si="1"/>
        <v>20989.200000000001</v>
      </c>
      <c r="F11" s="8">
        <v>10494.6</v>
      </c>
      <c r="G11" s="8">
        <v>10494.6</v>
      </c>
      <c r="H11" s="11">
        <v>44924</v>
      </c>
      <c r="I11" s="11">
        <v>44924</v>
      </c>
      <c r="J11" s="8">
        <f t="shared" si="2"/>
        <v>104.94600000000001</v>
      </c>
      <c r="K11" s="8">
        <f t="shared" si="3"/>
        <v>52.47</v>
      </c>
      <c r="L11" s="8">
        <f t="shared" si="4"/>
        <v>52.476000000000013</v>
      </c>
    </row>
    <row r="12" spans="1:12" ht="57" customHeight="1" thickBot="1" x14ac:dyDescent="0.3">
      <c r="A12" s="1">
        <v>11</v>
      </c>
      <c r="B12" s="4" t="s">
        <v>15</v>
      </c>
      <c r="C12" s="7">
        <f t="shared" si="0"/>
        <v>83956.800000000003</v>
      </c>
      <c r="D12" s="6" t="s">
        <v>3</v>
      </c>
      <c r="E12" s="7">
        <f t="shared" si="1"/>
        <v>83956.800000000003</v>
      </c>
      <c r="F12" s="8">
        <v>41978.400000000001</v>
      </c>
      <c r="G12" s="8">
        <v>41978.400000000001</v>
      </c>
      <c r="H12" s="12">
        <v>44929</v>
      </c>
      <c r="I12" s="11">
        <v>44924</v>
      </c>
      <c r="J12" s="8">
        <f t="shared" si="2"/>
        <v>419.78400000000005</v>
      </c>
      <c r="K12" s="8">
        <f t="shared" si="3"/>
        <v>209.89</v>
      </c>
      <c r="L12" s="8">
        <f t="shared" si="4"/>
        <v>209.89400000000006</v>
      </c>
    </row>
    <row r="13" spans="1:12" ht="57" customHeight="1" thickBot="1" x14ac:dyDescent="0.3">
      <c r="A13" s="1">
        <v>12</v>
      </c>
      <c r="B13" s="4" t="s">
        <v>16</v>
      </c>
      <c r="C13" s="7">
        <f t="shared" si="0"/>
        <v>125935.2</v>
      </c>
      <c r="D13" s="6" t="s">
        <v>3</v>
      </c>
      <c r="E13" s="7">
        <f t="shared" si="1"/>
        <v>125935.2</v>
      </c>
      <c r="F13" s="8">
        <v>62967.6</v>
      </c>
      <c r="G13" s="8">
        <v>62967.6</v>
      </c>
      <c r="H13" s="12">
        <v>44929</v>
      </c>
      <c r="I13" s="11">
        <v>44924</v>
      </c>
      <c r="J13" s="8">
        <f t="shared" si="2"/>
        <v>629.67600000000004</v>
      </c>
      <c r="K13" s="8">
        <f t="shared" si="3"/>
        <v>314.83999999999997</v>
      </c>
      <c r="L13" s="8">
        <f t="shared" si="4"/>
        <v>314.83600000000007</v>
      </c>
    </row>
    <row r="14" spans="1:12" ht="57" customHeight="1" thickBot="1" x14ac:dyDescent="0.3">
      <c r="A14" s="1">
        <v>13</v>
      </c>
      <c r="B14" s="4" t="s">
        <v>17</v>
      </c>
      <c r="C14" s="7">
        <f t="shared" si="0"/>
        <v>70073.66</v>
      </c>
      <c r="D14" s="6" t="s">
        <v>3</v>
      </c>
      <c r="E14" s="7">
        <f t="shared" si="1"/>
        <v>70073.66</v>
      </c>
      <c r="F14" s="8">
        <v>35036.83</v>
      </c>
      <c r="G14" s="8">
        <v>35036.83</v>
      </c>
      <c r="H14" s="11">
        <v>44924</v>
      </c>
      <c r="I14" s="11">
        <v>44924</v>
      </c>
      <c r="J14" s="8">
        <f t="shared" si="2"/>
        <v>350.36830000000003</v>
      </c>
      <c r="K14" s="8">
        <f t="shared" si="3"/>
        <v>175.18</v>
      </c>
      <c r="L14" s="8">
        <f t="shared" si="4"/>
        <v>175.18830000000003</v>
      </c>
    </row>
    <row r="15" spans="1:12" ht="57" customHeight="1" thickBot="1" x14ac:dyDescent="0.3">
      <c r="A15" s="1">
        <v>14</v>
      </c>
      <c r="B15" s="4" t="s">
        <v>18</v>
      </c>
      <c r="C15" s="7">
        <f t="shared" si="0"/>
        <v>82439.600000000006</v>
      </c>
      <c r="D15" s="6" t="s">
        <v>3</v>
      </c>
      <c r="E15" s="7">
        <f t="shared" si="1"/>
        <v>82439.600000000006</v>
      </c>
      <c r="F15" s="8">
        <v>41219.800000000003</v>
      </c>
      <c r="G15" s="8">
        <v>41219.800000000003</v>
      </c>
      <c r="H15" s="11">
        <v>44924</v>
      </c>
      <c r="I15" s="11">
        <v>44924</v>
      </c>
      <c r="J15" s="8">
        <f t="shared" si="2"/>
        <v>412.19800000000004</v>
      </c>
      <c r="K15" s="8">
        <f t="shared" si="3"/>
        <v>206.1</v>
      </c>
      <c r="L15" s="8">
        <f t="shared" si="4"/>
        <v>206.09800000000004</v>
      </c>
    </row>
    <row r="16" spans="1:12" ht="34.5" customHeight="1" thickBot="1" x14ac:dyDescent="0.3">
      <c r="B16" s="2" t="s">
        <v>5</v>
      </c>
      <c r="C16" s="9">
        <f>SUM(C2:C15)</f>
        <v>3989636.4100000006</v>
      </c>
      <c r="D16" s="2" t="s">
        <v>3</v>
      </c>
      <c r="E16" s="9">
        <f>SUM(E2:E15)</f>
        <v>3989636.4100000006</v>
      </c>
      <c r="F16" s="9">
        <f>SUM(F2:F15)</f>
        <v>1994818.2300000002</v>
      </c>
      <c r="G16" s="9">
        <f>SUM(G2:G15)</f>
        <v>1994818.1800000002</v>
      </c>
      <c r="H16" s="10"/>
      <c r="I16" s="10"/>
      <c r="J16" s="13">
        <f>SUM(J2:J15)</f>
        <v>19948.182049999996</v>
      </c>
      <c r="K16" s="13">
        <f>SUM(K2:K15)</f>
        <v>9974.090000000002</v>
      </c>
      <c r="L16" s="13">
        <f>SUM(L2:L15)</f>
        <v>9974.0920500000011</v>
      </c>
    </row>
    <row r="17" spans="10:12" ht="28.5" customHeight="1" x14ac:dyDescent="0.25">
      <c r="J17" t="s">
        <v>26</v>
      </c>
      <c r="K17" s="10">
        <f>ROUND(K16/2,2)</f>
        <v>4987.05</v>
      </c>
      <c r="L17" s="10">
        <f>L16-L18</f>
        <v>4987.0420500000009</v>
      </c>
    </row>
    <row r="18" spans="10:12" ht="36" customHeight="1" x14ac:dyDescent="0.25">
      <c r="J18" s="14" t="s">
        <v>27</v>
      </c>
      <c r="K18" s="10">
        <f>K16-K17</f>
        <v>4987.0400000000018</v>
      </c>
      <c r="L18" s="10">
        <f>ROUND(L16/2,2)</f>
        <v>4987.05</v>
      </c>
    </row>
  </sheetData>
  <pageMargins left="0.7" right="0.7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view="pageBreakPreview" zoomScale="80" zoomScaleNormal="100" zoomScaleSheetLayoutView="80" workbookViewId="0">
      <selection activeCell="E9" sqref="E9"/>
    </sheetView>
  </sheetViews>
  <sheetFormatPr baseColWidth="10" defaultRowHeight="15" x14ac:dyDescent="0.25"/>
  <cols>
    <col min="2" max="2" width="46.5703125" customWidth="1"/>
    <col min="3" max="3" width="29.5703125" customWidth="1"/>
    <col min="4" max="4" width="22.42578125" customWidth="1"/>
    <col min="5" max="5" width="18.85546875" customWidth="1"/>
    <col min="6" max="6" width="11.7109375" customWidth="1"/>
    <col min="7" max="7" width="18.140625" customWidth="1"/>
    <col min="8" max="8" width="21.28515625" customWidth="1"/>
    <col min="9" max="9" width="23.28515625" customWidth="1"/>
    <col min="10" max="12" width="20.28515625" customWidth="1"/>
  </cols>
  <sheetData>
    <row r="1" spans="1:12" ht="36" customHeight="1" thickBot="1" x14ac:dyDescent="0.55000000000000004">
      <c r="A1" s="20" t="s">
        <v>47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41.25" customHeight="1" thickBot="1" x14ac:dyDescent="0.3">
      <c r="B2" s="2" t="s">
        <v>19</v>
      </c>
      <c r="C2" s="3" t="s">
        <v>28</v>
      </c>
      <c r="D2" s="3" t="s">
        <v>32</v>
      </c>
      <c r="E2" s="3" t="s">
        <v>4</v>
      </c>
      <c r="F2" s="3" t="s">
        <v>20</v>
      </c>
      <c r="G2" s="3" t="s">
        <v>5</v>
      </c>
      <c r="H2" s="3" t="s">
        <v>1</v>
      </c>
      <c r="I2" s="3" t="s">
        <v>2</v>
      </c>
      <c r="J2" s="3" t="s">
        <v>23</v>
      </c>
      <c r="K2" s="3" t="s">
        <v>24</v>
      </c>
      <c r="L2" s="3" t="s">
        <v>25</v>
      </c>
    </row>
    <row r="3" spans="1:12" ht="65.25" customHeight="1" thickBot="1" x14ac:dyDescent="0.3">
      <c r="A3" s="1">
        <v>1</v>
      </c>
      <c r="B3" s="4" t="s">
        <v>0</v>
      </c>
      <c r="C3" s="16" t="s">
        <v>30</v>
      </c>
      <c r="D3" s="6" t="s">
        <v>29</v>
      </c>
      <c r="E3" s="7">
        <f>G3</f>
        <v>1545532.27</v>
      </c>
      <c r="F3" s="6" t="s">
        <v>3</v>
      </c>
      <c r="G3" s="7">
        <f>H3+I3</f>
        <v>1545532.27</v>
      </c>
      <c r="H3" s="8">
        <v>772766.14</v>
      </c>
      <c r="I3" s="8">
        <v>772766.13</v>
      </c>
      <c r="J3" s="8">
        <f t="shared" ref="J3:J16" si="0">G3*0.5%</f>
        <v>7727.6613500000003</v>
      </c>
      <c r="K3" s="8">
        <f>ROUND(J3/2,2)</f>
        <v>3863.83</v>
      </c>
      <c r="L3" s="8">
        <f>J3-K3</f>
        <v>3863.8313500000004</v>
      </c>
    </row>
    <row r="4" spans="1:12" ht="65.25" customHeight="1" thickBot="1" x14ac:dyDescent="0.3">
      <c r="A4" s="1">
        <v>2</v>
      </c>
      <c r="B4" s="4" t="s">
        <v>6</v>
      </c>
      <c r="C4" s="16" t="s">
        <v>31</v>
      </c>
      <c r="D4" s="6" t="s">
        <v>29</v>
      </c>
      <c r="E4" s="7">
        <f t="shared" ref="E4:E16" si="1">G4</f>
        <v>206070.97</v>
      </c>
      <c r="F4" s="6" t="s">
        <v>3</v>
      </c>
      <c r="G4" s="7">
        <f t="shared" ref="G4:G16" si="2">H4+I4</f>
        <v>206070.97</v>
      </c>
      <c r="H4" s="8">
        <v>103035.49</v>
      </c>
      <c r="I4" s="8">
        <v>103035.48</v>
      </c>
      <c r="J4" s="8">
        <f t="shared" si="0"/>
        <v>1030.3548499999999</v>
      </c>
      <c r="K4" s="8">
        <f t="shared" ref="K4:K16" si="3">ROUND(J4/2,2)</f>
        <v>515.17999999999995</v>
      </c>
      <c r="L4" s="8">
        <f t="shared" ref="L4:L16" si="4">J4-K4</f>
        <v>515.17484999999999</v>
      </c>
    </row>
    <row r="5" spans="1:12" ht="65.25" customHeight="1" thickBot="1" x14ac:dyDescent="0.3">
      <c r="A5" s="1">
        <v>3</v>
      </c>
      <c r="B5" s="4" t="s">
        <v>7</v>
      </c>
      <c r="C5" s="16" t="s">
        <v>33</v>
      </c>
      <c r="D5" s="6" t="s">
        <v>29</v>
      </c>
      <c r="E5" s="7">
        <f t="shared" si="1"/>
        <v>103035.48</v>
      </c>
      <c r="F5" s="6" t="s">
        <v>3</v>
      </c>
      <c r="G5" s="7">
        <f t="shared" si="2"/>
        <v>103035.48</v>
      </c>
      <c r="H5" s="8">
        <v>51517.74</v>
      </c>
      <c r="I5" s="8">
        <v>51517.74</v>
      </c>
      <c r="J5" s="8">
        <f t="shared" si="0"/>
        <v>515.17740000000003</v>
      </c>
      <c r="K5" s="8">
        <f t="shared" si="3"/>
        <v>257.58999999999997</v>
      </c>
      <c r="L5" s="8">
        <f t="shared" si="4"/>
        <v>257.58740000000006</v>
      </c>
    </row>
    <row r="6" spans="1:12" ht="65.25" customHeight="1" thickBot="1" x14ac:dyDescent="0.3">
      <c r="A6" s="1">
        <v>4</v>
      </c>
      <c r="B6" s="4" t="s">
        <v>8</v>
      </c>
      <c r="C6" s="16" t="s">
        <v>34</v>
      </c>
      <c r="D6" s="6" t="s">
        <v>29</v>
      </c>
      <c r="E6" s="7">
        <f t="shared" si="1"/>
        <v>206070.97</v>
      </c>
      <c r="F6" s="6" t="s">
        <v>3</v>
      </c>
      <c r="G6" s="7">
        <f t="shared" si="2"/>
        <v>206070.97</v>
      </c>
      <c r="H6" s="8">
        <v>103035.49</v>
      </c>
      <c r="I6" s="8">
        <v>103035.48</v>
      </c>
      <c r="J6" s="8">
        <f t="shared" si="0"/>
        <v>1030.3548499999999</v>
      </c>
      <c r="K6" s="8">
        <f t="shared" si="3"/>
        <v>515.17999999999995</v>
      </c>
      <c r="L6" s="8">
        <f t="shared" si="4"/>
        <v>515.17484999999999</v>
      </c>
    </row>
    <row r="7" spans="1:12" ht="65.25" customHeight="1" thickBot="1" x14ac:dyDescent="0.3">
      <c r="A7" s="1">
        <v>5</v>
      </c>
      <c r="B7" s="4" t="s">
        <v>9</v>
      </c>
      <c r="C7" s="16" t="s">
        <v>35</v>
      </c>
      <c r="D7" s="6" t="s">
        <v>29</v>
      </c>
      <c r="E7" s="7">
        <f t="shared" si="1"/>
        <v>206070.97</v>
      </c>
      <c r="F7" s="6" t="s">
        <v>3</v>
      </c>
      <c r="G7" s="7">
        <f t="shared" si="2"/>
        <v>206070.97</v>
      </c>
      <c r="H7" s="8">
        <v>103035.49</v>
      </c>
      <c r="I7" s="8">
        <v>103035.48</v>
      </c>
      <c r="J7" s="8">
        <f t="shared" si="0"/>
        <v>1030.3548499999999</v>
      </c>
      <c r="K7" s="8">
        <f t="shared" si="3"/>
        <v>515.17999999999995</v>
      </c>
      <c r="L7" s="8">
        <f t="shared" si="4"/>
        <v>515.17484999999999</v>
      </c>
    </row>
    <row r="8" spans="1:12" ht="65.25" customHeight="1" thickBot="1" x14ac:dyDescent="0.3">
      <c r="A8" s="1">
        <v>6</v>
      </c>
      <c r="B8" s="4" t="s">
        <v>10</v>
      </c>
      <c r="C8" s="16" t="s">
        <v>36</v>
      </c>
      <c r="D8" s="6" t="s">
        <v>29</v>
      </c>
      <c r="E8" s="7">
        <f t="shared" si="1"/>
        <v>206070.97</v>
      </c>
      <c r="F8" s="6" t="s">
        <v>3</v>
      </c>
      <c r="G8" s="7">
        <f t="shared" si="2"/>
        <v>206070.97</v>
      </c>
      <c r="H8" s="8">
        <v>103035.49</v>
      </c>
      <c r="I8" s="8">
        <v>103035.48</v>
      </c>
      <c r="J8" s="8">
        <f t="shared" si="0"/>
        <v>1030.3548499999999</v>
      </c>
      <c r="K8" s="8">
        <f t="shared" si="3"/>
        <v>515.17999999999995</v>
      </c>
      <c r="L8" s="8">
        <f t="shared" si="4"/>
        <v>515.17484999999999</v>
      </c>
    </row>
    <row r="9" spans="1:12" ht="65.25" customHeight="1" thickBot="1" x14ac:dyDescent="0.3">
      <c r="A9" s="1">
        <v>7</v>
      </c>
      <c r="B9" s="4" t="s">
        <v>11</v>
      </c>
      <c r="C9" s="16" t="s">
        <v>37</v>
      </c>
      <c r="D9" s="6" t="s">
        <v>29</v>
      </c>
      <c r="E9" s="7">
        <f t="shared" si="1"/>
        <v>309106.44</v>
      </c>
      <c r="F9" s="6" t="s">
        <v>3</v>
      </c>
      <c r="G9" s="7">
        <f t="shared" si="2"/>
        <v>309106.44</v>
      </c>
      <c r="H9" s="8">
        <v>154553.22</v>
      </c>
      <c r="I9" s="8">
        <v>154553.22</v>
      </c>
      <c r="J9" s="8">
        <f t="shared" si="0"/>
        <v>1545.5322000000001</v>
      </c>
      <c r="K9" s="8">
        <f t="shared" si="3"/>
        <v>772.77</v>
      </c>
      <c r="L9" s="8">
        <f t="shared" si="4"/>
        <v>772.76220000000012</v>
      </c>
    </row>
    <row r="10" spans="1:12" ht="65.25" customHeight="1" thickBot="1" x14ac:dyDescent="0.3">
      <c r="A10" s="1">
        <v>8</v>
      </c>
      <c r="B10" s="4" t="s">
        <v>12</v>
      </c>
      <c r="C10" s="16" t="s">
        <v>38</v>
      </c>
      <c r="D10" s="6" t="s">
        <v>29</v>
      </c>
      <c r="E10" s="7">
        <f t="shared" si="1"/>
        <v>412141.94</v>
      </c>
      <c r="F10" s="6" t="s">
        <v>3</v>
      </c>
      <c r="G10" s="7">
        <f t="shared" si="2"/>
        <v>412141.94</v>
      </c>
      <c r="H10" s="8">
        <v>206070.97</v>
      </c>
      <c r="I10" s="8">
        <v>206070.97</v>
      </c>
      <c r="J10" s="8">
        <f t="shared" si="0"/>
        <v>2060.7096999999999</v>
      </c>
      <c r="K10" s="8">
        <f t="shared" si="3"/>
        <v>1030.3499999999999</v>
      </c>
      <c r="L10" s="8">
        <f t="shared" si="4"/>
        <v>1030.3597</v>
      </c>
    </row>
    <row r="11" spans="1:12" ht="57" customHeight="1" thickBot="1" x14ac:dyDescent="0.3">
      <c r="A11" s="1">
        <v>9</v>
      </c>
      <c r="B11" s="4" t="s">
        <v>13</v>
      </c>
      <c r="C11" s="16" t="s">
        <v>39</v>
      </c>
      <c r="D11" s="6" t="s">
        <v>29</v>
      </c>
      <c r="E11" s="7">
        <f t="shared" si="1"/>
        <v>412141.94</v>
      </c>
      <c r="F11" s="6" t="s">
        <v>3</v>
      </c>
      <c r="G11" s="7">
        <f t="shared" si="2"/>
        <v>412141.94</v>
      </c>
      <c r="H11" s="8">
        <v>206070.97</v>
      </c>
      <c r="I11" s="8">
        <v>206070.97</v>
      </c>
      <c r="J11" s="8">
        <f t="shared" si="0"/>
        <v>2060.7096999999999</v>
      </c>
      <c r="K11" s="8">
        <f t="shared" si="3"/>
        <v>1030.3499999999999</v>
      </c>
      <c r="L11" s="8">
        <f t="shared" si="4"/>
        <v>1030.3597</v>
      </c>
    </row>
    <row r="12" spans="1:12" ht="57" customHeight="1" thickBot="1" x14ac:dyDescent="0.3">
      <c r="A12" s="1">
        <v>10</v>
      </c>
      <c r="B12" s="4" t="s">
        <v>14</v>
      </c>
      <c r="C12" s="16" t="s">
        <v>40</v>
      </c>
      <c r="D12" s="6" t="s">
        <v>41</v>
      </c>
      <c r="E12" s="7">
        <f t="shared" si="1"/>
        <v>20989.200000000001</v>
      </c>
      <c r="F12" s="6" t="s">
        <v>3</v>
      </c>
      <c r="G12" s="7">
        <f t="shared" si="2"/>
        <v>20989.200000000001</v>
      </c>
      <c r="H12" s="8">
        <v>10494.6</v>
      </c>
      <c r="I12" s="8">
        <v>10494.6</v>
      </c>
      <c r="J12" s="8">
        <f t="shared" si="0"/>
        <v>104.94600000000001</v>
      </c>
      <c r="K12" s="8">
        <f t="shared" si="3"/>
        <v>52.47</v>
      </c>
      <c r="L12" s="8">
        <f t="shared" si="4"/>
        <v>52.476000000000013</v>
      </c>
    </row>
    <row r="13" spans="1:12" ht="57" customHeight="1" thickBot="1" x14ac:dyDescent="0.3">
      <c r="A13" s="1">
        <v>11</v>
      </c>
      <c r="B13" s="4" t="s">
        <v>15</v>
      </c>
      <c r="C13" s="16" t="s">
        <v>42</v>
      </c>
      <c r="D13" s="6" t="s">
        <v>41</v>
      </c>
      <c r="E13" s="7">
        <f t="shared" si="1"/>
        <v>83956.800000000003</v>
      </c>
      <c r="F13" s="6" t="s">
        <v>3</v>
      </c>
      <c r="G13" s="7">
        <f t="shared" si="2"/>
        <v>83956.800000000003</v>
      </c>
      <c r="H13" s="8">
        <v>41978.400000000001</v>
      </c>
      <c r="I13" s="8">
        <v>41978.400000000001</v>
      </c>
      <c r="J13" s="8">
        <f t="shared" si="0"/>
        <v>419.78400000000005</v>
      </c>
      <c r="K13" s="8">
        <f t="shared" si="3"/>
        <v>209.89</v>
      </c>
      <c r="L13" s="8">
        <f t="shared" si="4"/>
        <v>209.89400000000006</v>
      </c>
    </row>
    <row r="14" spans="1:12" ht="57" customHeight="1" thickBot="1" x14ac:dyDescent="0.3">
      <c r="A14" s="1">
        <v>12</v>
      </c>
      <c r="B14" s="4" t="s">
        <v>16</v>
      </c>
      <c r="C14" s="16" t="s">
        <v>43</v>
      </c>
      <c r="D14" s="6" t="s">
        <v>41</v>
      </c>
      <c r="E14" s="7">
        <f t="shared" si="1"/>
        <v>125935.2</v>
      </c>
      <c r="F14" s="6" t="s">
        <v>3</v>
      </c>
      <c r="G14" s="7">
        <f t="shared" si="2"/>
        <v>125935.2</v>
      </c>
      <c r="H14" s="8">
        <v>62967.6</v>
      </c>
      <c r="I14" s="8">
        <v>62967.6</v>
      </c>
      <c r="J14" s="8">
        <f t="shared" si="0"/>
        <v>629.67600000000004</v>
      </c>
      <c r="K14" s="8">
        <f t="shared" si="3"/>
        <v>314.83999999999997</v>
      </c>
      <c r="L14" s="8">
        <f t="shared" si="4"/>
        <v>314.83600000000007</v>
      </c>
    </row>
    <row r="15" spans="1:12" ht="57" customHeight="1" thickBot="1" x14ac:dyDescent="0.3">
      <c r="A15" s="1">
        <v>13</v>
      </c>
      <c r="B15" s="4" t="s">
        <v>17</v>
      </c>
      <c r="C15" s="16" t="s">
        <v>45</v>
      </c>
      <c r="D15" s="6" t="s">
        <v>44</v>
      </c>
      <c r="E15" s="7">
        <f t="shared" si="1"/>
        <v>70073.66</v>
      </c>
      <c r="F15" s="6" t="s">
        <v>3</v>
      </c>
      <c r="G15" s="7">
        <f t="shared" si="2"/>
        <v>70073.66</v>
      </c>
      <c r="H15" s="8">
        <v>35036.83</v>
      </c>
      <c r="I15" s="8">
        <v>35036.83</v>
      </c>
      <c r="J15" s="8">
        <f t="shared" si="0"/>
        <v>350.36830000000003</v>
      </c>
      <c r="K15" s="8">
        <f t="shared" si="3"/>
        <v>175.18</v>
      </c>
      <c r="L15" s="8">
        <f t="shared" si="4"/>
        <v>175.18830000000003</v>
      </c>
    </row>
    <row r="16" spans="1:12" ht="57" customHeight="1" thickBot="1" x14ac:dyDescent="0.3">
      <c r="A16" s="1">
        <v>14</v>
      </c>
      <c r="B16" s="4" t="s">
        <v>18</v>
      </c>
      <c r="C16" s="16" t="s">
        <v>46</v>
      </c>
      <c r="D16" s="6" t="s">
        <v>44</v>
      </c>
      <c r="E16" s="7">
        <f t="shared" si="1"/>
        <v>82439.600000000006</v>
      </c>
      <c r="F16" s="6" t="s">
        <v>3</v>
      </c>
      <c r="G16" s="7">
        <f t="shared" si="2"/>
        <v>82439.600000000006</v>
      </c>
      <c r="H16" s="8">
        <v>41219.800000000003</v>
      </c>
      <c r="I16" s="8">
        <v>41219.800000000003</v>
      </c>
      <c r="J16" s="8">
        <f t="shared" si="0"/>
        <v>412.19800000000004</v>
      </c>
      <c r="K16" s="8">
        <f t="shared" si="3"/>
        <v>206.1</v>
      </c>
      <c r="L16" s="8">
        <f t="shared" si="4"/>
        <v>206.09800000000004</v>
      </c>
    </row>
    <row r="17" spans="2:12" ht="34.5" customHeight="1" thickBot="1" x14ac:dyDescent="0.3">
      <c r="B17" s="2" t="s">
        <v>5</v>
      </c>
      <c r="C17" s="2"/>
      <c r="D17" s="2"/>
      <c r="E17" s="9">
        <f>SUM(E3:E16)</f>
        <v>3989636.4100000006</v>
      </c>
      <c r="F17" s="2" t="s">
        <v>3</v>
      </c>
      <c r="G17" s="9">
        <f t="shared" ref="G17:L17" si="5">SUM(G3:G16)</f>
        <v>3989636.4100000006</v>
      </c>
      <c r="H17" s="9">
        <f t="shared" si="5"/>
        <v>1994818.2300000002</v>
      </c>
      <c r="I17" s="9">
        <f t="shared" si="5"/>
        <v>1994818.1800000002</v>
      </c>
      <c r="J17" s="17">
        <f t="shared" si="5"/>
        <v>19948.182049999996</v>
      </c>
      <c r="K17" s="19">
        <f t="shared" si="5"/>
        <v>9974.090000000002</v>
      </c>
      <c r="L17" s="18">
        <f t="shared" si="5"/>
        <v>9974.0920500000011</v>
      </c>
    </row>
    <row r="18" spans="2:12" ht="28.5" customHeight="1" x14ac:dyDescent="0.25">
      <c r="K18" s="10"/>
      <c r="L18" s="10"/>
    </row>
    <row r="19" spans="2:12" ht="36" customHeight="1" x14ac:dyDescent="0.25">
      <c r="J19" s="14"/>
      <c r="K19" s="10"/>
      <c r="L19" s="10"/>
    </row>
  </sheetData>
  <mergeCells count="1">
    <mergeCell ref="A1:L1"/>
  </mergeCells>
  <pageMargins left="0.47244094488188981" right="0.47244094488188981" top="0.47244094488188981" bottom="0.47244094488188981" header="0.31496062992125984" footer="0.31496062992125984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1EECD0C-065A-453C-9744-938B5EB8F69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Hoja2</vt:lpstr>
      <vt:lpstr>Hoja2 (2)</vt:lpstr>
      <vt:lpstr>Hoja2!Área_de_impresión</vt:lpstr>
      <vt:lpstr>'Hoja2 (2)'!Área_de_impresión</vt:lpstr>
      <vt:lpstr>Hoja2!OLE_LINK1</vt:lpstr>
      <vt:lpstr>'Hoja2 (2)'!OLE_LINK1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Giancarlo</dc:creator>
  <cp:lastModifiedBy>Operador</cp:lastModifiedBy>
  <cp:lastPrinted>2023-03-29T21:00:04Z</cp:lastPrinted>
  <dcterms:created xsi:type="dcterms:W3CDTF">2023-01-13T21:39:52Z</dcterms:created>
  <dcterms:modified xsi:type="dcterms:W3CDTF">2023-04-11T00:37:37Z</dcterms:modified>
</cp:coreProperties>
</file>